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8F3E64D-90AA-4411-BBED-97F948170FA7}" xr6:coauthVersionLast="47" xr6:coauthVersionMax="47" xr10:uidLastSave="{00000000-0000-0000-0000-000000000000}"/>
  <bookViews>
    <workbookView xWindow="-26070" yWindow="2250" windowWidth="23655" windowHeight="11535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5" l="1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N35" i="145" s="1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34" i="145" l="1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<sst xmlns="http://schemas.openxmlformats.org/spreadsheetml/2006/main" count="1974" uniqueCount="397">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</sst>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M38" sqref="M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12843.25074074075</v>
      </c>
      <c r="P33" s="7">
        <f t="shared" si="5"/>
        <v>346767.77000000025</v>
      </c>
      <c r="Q33" s="164">
        <f>Q32+N33+1</f>
        <v>145940.51</v>
      </c>
      <c r="R33" s="29">
        <f t="shared" si="1"/>
        <v>107.83005684544466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-3095459.5</v>
      </c>
      <c r="Y33" s="156">
        <f>Y32-K33-L33-1</f>
        <v>-3096357</v>
      </c>
      <c r="Z33" s="217">
        <f>AVERAGE(Y33:Y55)</f>
        <v>-3103144.3913043477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11633.117142857152</v>
      </c>
      <c r="P34" s="7">
        <f t="shared" si="5"/>
        <v>325727.28000000026</v>
      </c>
      <c r="Q34" s="164">
        <f>Q33+N34</f>
        <v>142984.51</v>
      </c>
      <c r="R34" s="29">
        <f t="shared" si="1"/>
        <v>107.09228297080142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/>
      <c r="F35" s="23"/>
      <c r="G35" s="26">
        <f t="shared" ref="G35:G37" si="18">D35+E35+F35-E34-F34</f>
        <v>2976810</v>
      </c>
      <c r="H35" s="132">
        <v>300</v>
      </c>
      <c r="I35" s="25">
        <v>500</v>
      </c>
      <c r="J35" s="25">
        <v>800</v>
      </c>
      <c r="K35" s="170">
        <f t="shared" si="7"/>
        <v>1600</v>
      </c>
      <c r="L35" s="171"/>
      <c r="M35" s="153"/>
      <c r="N35" s="149">
        <f t="shared" si="10"/>
        <v>2978410</v>
      </c>
      <c r="O35" s="67">
        <f t="shared" si="3"/>
        <v>113210.23413793104</v>
      </c>
      <c r="P35" s="7">
        <f t="shared" si="5"/>
        <v>3283096.79</v>
      </c>
      <c r="Q35" s="164">
        <f>Q34+N35</f>
        <v>3121394.51</v>
      </c>
      <c r="R35" s="29">
        <f t="shared" si="1"/>
        <v>169.02071887695834</v>
      </c>
      <c r="S35" s="5">
        <f>SUM($Q$7:$Q35)/T35+1</f>
        <v>277236.23413793091</v>
      </c>
      <c r="T35" s="18">
        <v>29</v>
      </c>
      <c r="U35" s="4"/>
      <c r="V35" s="131"/>
      <c r="W35" s="105"/>
      <c r="X35" s="167"/>
      <c r="Y35" s="156">
        <f>Y34-K35-L35</f>
        <v>-3096162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2800</v>
      </c>
      <c r="I36" s="25">
        <v>500</v>
      </c>
      <c r="J36" s="25">
        <v>800</v>
      </c>
      <c r="K36" s="170">
        <f t="shared" si="7"/>
        <v>4100</v>
      </c>
      <c r="L36" s="171"/>
      <c r="M36" s="153"/>
      <c r="N36" s="149">
        <f t="shared" si="10"/>
        <v>4100</v>
      </c>
      <c r="O36" s="67">
        <f t="shared" si="3"/>
        <v>208152.21</v>
      </c>
      <c r="P36" s="7">
        <f t="shared" si="5"/>
        <v>6244566.2999999998</v>
      </c>
      <c r="Q36" s="164">
        <f>Q35+N36</f>
        <v>3125494.51</v>
      </c>
      <c r="R36" s="29">
        <f t="shared" si="1"/>
        <v>226.90334400243862</v>
      </c>
      <c r="S36" s="5">
        <f>SUM($Q$7:$Q36)/T36+1</f>
        <v>372178.2099999999</v>
      </c>
      <c r="T36" s="18">
        <v>30</v>
      </c>
      <c r="U36" s="4"/>
      <c r="V36" s="136"/>
      <c r="W36" s="105"/>
      <c r="X36" s="167"/>
      <c r="Y36" s="156">
        <f>Y35-K36-L36</f>
        <v>-3100262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500</v>
      </c>
      <c r="J37" s="25">
        <v>800</v>
      </c>
      <c r="K37" s="170">
        <f t="shared" si="7"/>
        <v>1600</v>
      </c>
      <c r="L37" s="171"/>
      <c r="M37" s="153"/>
      <c r="N37" s="149">
        <f t="shared" si="10"/>
        <v>1600</v>
      </c>
      <c r="O37" s="67">
        <f t="shared" si="3"/>
        <v>297020.50999999995</v>
      </c>
      <c r="P37" s="7">
        <f t="shared" si="5"/>
        <v>9207635.8099999987</v>
      </c>
      <c r="Q37" s="164">
        <f>Q36+N37</f>
        <v>3127094.51</v>
      </c>
      <c r="R37" s="29">
        <f t="shared" si="1"/>
        <v>281.08307270233189</v>
      </c>
      <c r="S37" s="5">
        <f>SUM($Q$7:$Q37)/T37+1</f>
        <v>461046.50999999989</v>
      </c>
      <c r="T37" s="18">
        <v>31</v>
      </c>
      <c r="U37" s="27"/>
      <c r="V37" s="137"/>
      <c r="W37" s="105"/>
      <c r="X37" s="167"/>
      <c r="Y37" s="156">
        <f t="shared" si="14"/>
        <v>-3101862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380334.54124999995</v>
      </c>
      <c r="P38" s="7">
        <f t="shared" si="5"/>
        <v>12170705.319999998</v>
      </c>
      <c r="Q38" s="164">
        <f t="shared" si="17"/>
        <v>3127094.51</v>
      </c>
      <c r="R38" s="29">
        <f t="shared" si="1"/>
        <v>331.87595869532078</v>
      </c>
      <c r="S38" s="5">
        <f>SUM($Q$7:$Q38)/T38</f>
        <v>544359.54124999989</v>
      </c>
      <c r="T38" s="18">
        <v>32</v>
      </c>
      <c r="U38" s="27"/>
      <c r="V38" s="137"/>
      <c r="W38" s="105"/>
      <c r="X38" s="167"/>
      <c r="Y38" s="156">
        <f t="shared" si="14"/>
        <v>-3101862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458599.23727272724</v>
      </c>
      <c r="P39" s="7">
        <f t="shared" si="5"/>
        <v>15133774.829999998</v>
      </c>
      <c r="Q39" s="164">
        <f t="shared" si="17"/>
        <v>3127094.51</v>
      </c>
      <c r="R39" s="29">
        <f t="shared" si="1"/>
        <v>379.59106067534043</v>
      </c>
      <c r="S39" s="5">
        <f>SUM($Q$7:$Q39)/T39</f>
        <v>622624.23727272719</v>
      </c>
      <c r="T39" s="18">
        <v>33</v>
      </c>
      <c r="U39" s="27"/>
      <c r="V39" s="137"/>
      <c r="W39" s="105"/>
      <c r="X39" s="167"/>
      <c r="Y39" s="156">
        <f t="shared" si="14"/>
        <v>-3101862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500</v>
      </c>
      <c r="J40" s="25">
        <v>800</v>
      </c>
      <c r="K40" s="170">
        <f t="shared" si="7"/>
        <v>1600</v>
      </c>
      <c r="L40" s="171"/>
      <c r="M40" s="153"/>
      <c r="N40" s="149">
        <f t="shared" si="10"/>
        <v>1600</v>
      </c>
      <c r="O40" s="67">
        <f t="shared" si="3"/>
        <v>532307.18647058809</v>
      </c>
      <c r="P40" s="7">
        <f t="shared" si="5"/>
        <v>18098444.339999996</v>
      </c>
      <c r="Q40" s="164">
        <f>Q39+N40</f>
        <v>3128694.51</v>
      </c>
      <c r="R40" s="29">
        <f t="shared" si="1"/>
        <v>424.52747231860269</v>
      </c>
      <c r="S40" s="5">
        <f>SUM($Q$7:$Q40)/T40-1</f>
        <v>696331.18647058809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-3103462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500</v>
      </c>
      <c r="J41" s="25">
        <v>800</v>
      </c>
      <c r="K41" s="170">
        <f t="shared" si="7"/>
        <v>1600</v>
      </c>
      <c r="L41" s="171"/>
      <c r="M41" s="153"/>
      <c r="N41" s="149">
        <f t="shared" si="10"/>
        <v>1600</v>
      </c>
      <c r="O41" s="67">
        <f t="shared" si="3"/>
        <v>601848.96714285703</v>
      </c>
      <c r="P41" s="7">
        <f t="shared" si="5"/>
        <v>21064713.849999994</v>
      </c>
      <c r="Q41" s="164">
        <f>Q40+N41</f>
        <v>3130294.51</v>
      </c>
      <c r="R41" s="29">
        <f t="shared" si="1"/>
        <v>466.9245341520238</v>
      </c>
      <c r="S41" s="5">
        <f>SUM($Q$7:$Q41)/T41-1</f>
        <v>765872.96714285703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-3105062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v>-8039</v>
      </c>
      <c r="E42" s="87"/>
      <c r="F42" s="23"/>
      <c r="G42" s="26">
        <f t="shared" ref="G42:G44" si="19">D42+E42+F42-E41-F41</f>
        <v>-8039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-8039</v>
      </c>
      <c r="O42" s="67">
        <f t="shared" si="3"/>
        <v>667304.03777777753</v>
      </c>
      <c r="P42" s="7">
        <f t="shared" si="5"/>
        <v>24022945.359999992</v>
      </c>
      <c r="Q42" s="164">
        <f>Q41+N42+1</f>
        <v>3122256.51</v>
      </c>
      <c r="R42" s="29">
        <f t="shared" si="1"/>
        <v>506.83007942556168</v>
      </c>
      <c r="S42" s="5">
        <f>SUM($Q$7:$Q42)/T42-1</f>
        <v>831328.03777777753</v>
      </c>
      <c r="T42" s="18">
        <v>36</v>
      </c>
      <c r="U42" s="138"/>
      <c r="V42" s="131"/>
      <c r="W42" s="105"/>
      <c r="X42" s="167"/>
      <c r="Y42" s="156">
        <f t="shared" si="14"/>
        <v>-3105062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729220.9424324322</v>
      </c>
      <c r="P43" s="7">
        <f t="shared" si="5"/>
        <v>26981174.86999999</v>
      </c>
      <c r="Q43" s="164">
        <f t="shared" ref="Q43:Q55" si="20">Q42+N43-2</f>
        <v>3122254.51</v>
      </c>
      <c r="R43" s="29">
        <f t="shared" si="1"/>
        <v>544.57914490622295</v>
      </c>
      <c r="S43" s="5">
        <f>SUM($Q$7:$Q43)/T43</f>
        <v>893245.9424324322</v>
      </c>
      <c r="T43" s="18">
        <v>37</v>
      </c>
      <c r="U43" s="138"/>
      <c r="V43" s="131"/>
      <c r="W43" s="105"/>
      <c r="X43" s="167"/>
      <c r="Y43" s="156">
        <f t="shared" si="14"/>
        <v>-3105062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787879.06263157865</v>
      </c>
      <c r="P44" s="7">
        <f t="shared" si="5"/>
        <v>29939404.379999988</v>
      </c>
      <c r="Q44" s="164">
        <f>Q43+N44</f>
        <v>3122254.51</v>
      </c>
      <c r="R44" s="29">
        <f t="shared" si="1"/>
        <v>580.34083989122303</v>
      </c>
      <c r="S44" s="5">
        <f>SUM($Q$7:$Q44)/T44</f>
        <v>951904.06263157865</v>
      </c>
      <c r="T44" s="18">
        <v>38</v>
      </c>
      <c r="U44" s="138"/>
      <c r="V44" s="131"/>
      <c r="W44" s="105"/>
      <c r="X44" s="167"/>
      <c r="Y44" s="156">
        <f>Y43-K44-L44</f>
        <v>-3105062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843529.02282051241</v>
      </c>
      <c r="P45" s="7">
        <f t="shared" si="5"/>
        <v>32897631.889999986</v>
      </c>
      <c r="Q45" s="164">
        <f t="shared" si="20"/>
        <v>3122252.51</v>
      </c>
      <c r="R45" s="29">
        <f t="shared" si="1"/>
        <v>614.26857053529181</v>
      </c>
      <c r="S45" s="5">
        <f>SUM($Q$7:$Q45)/T45</f>
        <v>1007554.0228205124</v>
      </c>
      <c r="T45" s="18">
        <v>39</v>
      </c>
      <c r="U45" s="138"/>
      <c r="V45" s="131"/>
      <c r="W45" s="105"/>
      <c r="X45" s="167"/>
      <c r="Y45" s="156">
        <f t="shared" si="14"/>
        <v>-3105062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896396.43499999959</v>
      </c>
      <c r="P46" s="7">
        <f t="shared" si="5"/>
        <v>35855857.399999984</v>
      </c>
      <c r="Q46" s="164">
        <f t="shared" si="20"/>
        <v>3122250.51</v>
      </c>
      <c r="R46" s="29">
        <f t="shared" si="1"/>
        <v>646.49988416399913</v>
      </c>
      <c r="S46" s="5">
        <f>SUM($Q$7:$Q46)/T46</f>
        <v>1060421.4349999996</v>
      </c>
      <c r="T46" s="18">
        <v>40</v>
      </c>
      <c r="U46" s="138"/>
      <c r="V46" s="131"/>
      <c r="W46" s="105"/>
      <c r="X46" s="167"/>
      <c r="Y46" s="156">
        <f t="shared" si="14"/>
        <v>-3105062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946685.04658536543</v>
      </c>
      <c r="P47" s="7">
        <f t="shared" si="5"/>
        <v>38814086.909999982</v>
      </c>
      <c r="Q47" s="164">
        <f>Q46+N47+4</f>
        <v>3122254.51</v>
      </c>
      <c r="R47" s="29">
        <f t="shared" si="1"/>
        <v>677.15838840747779</v>
      </c>
      <c r="S47" s="5">
        <f>SUM($Q$7:$Q47)/T47-1</f>
        <v>1110709.0465853654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-3105062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994578.96238095185</v>
      </c>
      <c r="P48" s="7">
        <f t="shared" si="5"/>
        <v>41772316.419999979</v>
      </c>
      <c r="Q48" s="164">
        <f>Q47+N48</f>
        <v>3122254.51</v>
      </c>
      <c r="R48" s="29">
        <f t="shared" si="1"/>
        <v>706.35754450903949</v>
      </c>
      <c r="S48" s="5">
        <f>SUM($Q$7:$Q48)/T48-1</f>
        <v>1158602.962380952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-3105062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1040201.9053488367</v>
      </c>
      <c r="P49" s="7">
        <f t="shared" si="5"/>
        <v>44728681.929999977</v>
      </c>
      <c r="Q49" s="164">
        <f t="shared" si="20"/>
        <v>3120390.51</v>
      </c>
      <c r="R49" s="29">
        <f t="shared" si="1"/>
        <v>734.17217213768436</v>
      </c>
      <c r="S49" s="5">
        <f>SUM($Q$7:$Q49)/T49-1</f>
        <v>1204225.9053488367</v>
      </c>
      <c r="T49" s="18">
        <v>43</v>
      </c>
      <c r="U49" s="138"/>
      <c r="V49" s="131"/>
      <c r="W49" s="105"/>
      <c r="X49" s="167"/>
      <c r="Y49" s="156">
        <f t="shared" si="14"/>
        <v>-3105062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1083751.0327272722</v>
      </c>
      <c r="P50" s="7">
        <f t="shared" si="5"/>
        <v>47685045.439999975</v>
      </c>
      <c r="Q50" s="164">
        <f t="shared" si="20"/>
        <v>3120388.51</v>
      </c>
      <c r="R50" s="29">
        <f t="shared" si="1"/>
        <v>760.72247079851991</v>
      </c>
      <c r="S50" s="5">
        <f>SUM($Q$7:$Q50)/T50-1</f>
        <v>1247775.0327272722</v>
      </c>
      <c r="T50" s="18">
        <v>44</v>
      </c>
      <c r="U50" s="138"/>
      <c r="V50" s="131"/>
      <c r="W50" s="105"/>
      <c r="X50" s="167"/>
      <c r="Y50" s="156">
        <f t="shared" si="14"/>
        <v>-3105062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1125364.5988888883</v>
      </c>
      <c r="P51" s="7">
        <f t="shared" si="5"/>
        <v>50641406.949999973</v>
      </c>
      <c r="Q51" s="164">
        <f t="shared" si="20"/>
        <v>3120386.51</v>
      </c>
      <c r="R51" s="29">
        <f t="shared" si="1"/>
        <v>786.0927290894</v>
      </c>
      <c r="S51" s="5">
        <f>SUM($Q$7:$Q51)/T51-1</f>
        <v>1289388.5988888883</v>
      </c>
      <c r="T51" s="18">
        <v>45</v>
      </c>
      <c r="U51" s="138"/>
      <c r="V51" s="131"/>
      <c r="W51" s="105"/>
      <c r="X51" s="167"/>
      <c r="Y51" s="156">
        <f t="shared" si="14"/>
        <v>-3105062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1165168.8360869559</v>
      </c>
      <c r="P52" s="7">
        <f t="shared" si="5"/>
        <v>53597766.459999971</v>
      </c>
      <c r="Q52" s="164">
        <f t="shared" si="20"/>
        <v>3120384.51</v>
      </c>
      <c r="R52" s="29">
        <f t="shared" si="1"/>
        <v>810.35990616488698</v>
      </c>
      <c r="S52" s="5">
        <f>SUM($Q$7:$Q52)/T52-1</f>
        <v>1329192.8360869559</v>
      </c>
      <c r="T52" s="18">
        <v>46</v>
      </c>
      <c r="U52" s="138"/>
      <c r="V52" s="131"/>
      <c r="W52" s="105"/>
      <c r="X52" s="167"/>
      <c r="Y52" s="156">
        <f t="shared" si="14"/>
        <v>-3105062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1203279.2334042548</v>
      </c>
      <c r="P53" s="7">
        <f t="shared" si="5"/>
        <v>56554123.969999969</v>
      </c>
      <c r="Q53" s="164">
        <f t="shared" si="20"/>
        <v>3120382.51</v>
      </c>
      <c r="R53" s="29">
        <f t="shared" si="1"/>
        <v>833.59441146426127</v>
      </c>
      <c r="S53" s="5">
        <f>SUM($Q$7:$Q53)/T53-1</f>
        <v>1367303.2334042548</v>
      </c>
      <c r="T53" s="18">
        <v>47</v>
      </c>
      <c r="U53" s="138"/>
      <c r="V53" s="131"/>
      <c r="W53" s="105"/>
      <c r="X53" s="167"/>
      <c r="Y53" s="156">
        <f t="shared" si="14"/>
        <v>-3105062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1239801.6558333326</v>
      </c>
      <c r="P54" s="7">
        <f t="shared" si="5"/>
        <v>59510479.479999967</v>
      </c>
      <c r="Q54" s="164">
        <f t="shared" si="20"/>
        <v>3120380.51</v>
      </c>
      <c r="R54" s="29">
        <f t="shared" si="1"/>
        <v>855.86078697353014</v>
      </c>
      <c r="S54" s="5">
        <f>SUM($Q$7:$Q54)/T54-1</f>
        <v>1403825.6558333328</v>
      </c>
      <c r="T54" s="18">
        <v>48</v>
      </c>
      <c r="U54" s="138"/>
      <c r="V54" s="131"/>
      <c r="W54" s="105"/>
      <c r="X54" s="167"/>
      <c r="Y54" s="156">
        <f t="shared" si="14"/>
        <v>-3105062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1274833.32632653</v>
      </c>
      <c r="P55" s="7">
        <f t="shared" si="5"/>
        <v>62466832.989999965</v>
      </c>
      <c r="Q55" s="164">
        <f t="shared" si="20"/>
        <v>3120378.51</v>
      </c>
      <c r="R55" s="29">
        <f t="shared" si="1"/>
        <v>877.2183059451487</v>
      </c>
      <c r="S55" s="5">
        <f>SUM($Q$7:$Q55)/T55-1</f>
        <v>1438857.3263265302</v>
      </c>
      <c r="T55" s="18">
        <v>49</v>
      </c>
      <c r="U55" s="138"/>
      <c r="V55" s="131"/>
      <c r="W55" s="105"/>
      <c r="X55" s="167"/>
      <c r="Y55" s="156">
        <f t="shared" si="14"/>
        <v>-3105062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37"/>
  <sheetViews>
    <sheetView topLeftCell="A5419" workbookViewId="0">
      <selection activeCell="D5437" sqref="D543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2025-01-15T10:31:05Z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